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32" i="1" l="1"/>
  <c r="J70" i="1"/>
  <c r="BB63" i="3"/>
  <c r="AT63" i="3"/>
  <c r="AL63" i="3"/>
  <c r="AD63" i="3"/>
  <c r="V63" i="3"/>
  <c r="N63" i="3"/>
  <c r="R84" i="1"/>
  <c r="N84" i="1"/>
  <c r="J84" i="1"/>
  <c r="T84" i="1"/>
  <c r="W84" i="1"/>
  <c r="V84" i="1"/>
  <c r="U84" i="1"/>
  <c r="AB74" i="1"/>
  <c r="AC74" i="1"/>
  <c r="AC116" i="1"/>
  <c r="AC117" i="1" s="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s="1"/>
  <c r="AG73" i="1"/>
  <c r="AG70" i="1"/>
  <c r="AG67" i="1"/>
  <c r="AG64" i="1"/>
  <c r="AG59" i="1"/>
  <c r="AG56" i="1"/>
  <c r="AG52" i="1"/>
  <c r="AG45" i="1"/>
  <c r="AG40" i="1"/>
  <c r="AG36" i="1"/>
  <c r="AG32" i="1"/>
  <c r="AG26" i="1"/>
  <c r="AG21" i="1"/>
  <c r="AG74" i="1"/>
  <c r="AG116" i="1"/>
  <c r="AG117" i="1" s="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B117" i="1" s="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c r="Y116" i="1"/>
  <c r="Y117" i="1" s="1"/>
  <c r="H73" i="1"/>
  <c r="I73" i="1"/>
  <c r="J73" i="1"/>
  <c r="L73" i="1"/>
  <c r="M73" i="1"/>
  <c r="N73" i="1"/>
  <c r="P73" i="1"/>
  <c r="Q73" i="1"/>
  <c r="R73" i="1"/>
  <c r="W73" i="1"/>
  <c r="H70" i="1"/>
  <c r="I70" i="1"/>
  <c r="L70" i="1"/>
  <c r="M70" i="1"/>
  <c r="N70" i="1"/>
  <c r="P70" i="1"/>
  <c r="Q70" i="1"/>
  <c r="R70" i="1"/>
  <c r="W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W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N117" i="1" s="1"/>
  <c r="R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116" i="1" s="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M117" i="1"/>
  <c r="L117" i="1"/>
  <c r="K117" i="1"/>
  <c r="I117" i="1"/>
  <c r="H117" i="1"/>
  <c r="G117" i="1"/>
  <c r="V116" i="1"/>
  <c r="T116" i="1"/>
  <c r="S116" i="1"/>
  <c r="R116" i="1"/>
  <c r="Q116" i="1"/>
  <c r="P116" i="1"/>
  <c r="O116" i="1"/>
  <c r="N116" i="1"/>
  <c r="M116" i="1"/>
  <c r="L116" i="1"/>
  <c r="K116" i="1"/>
  <c r="I116" i="1"/>
  <c r="H116" i="1"/>
  <c r="G116" i="1"/>
  <c r="W74" i="1"/>
  <c r="V74" i="1"/>
  <c r="U74" i="1"/>
  <c r="T74" i="1"/>
  <c r="S74" i="1"/>
  <c r="R74" i="1"/>
  <c r="Q74" i="1"/>
  <c r="P74" i="1"/>
  <c r="O74" i="1"/>
  <c r="N74" i="1"/>
  <c r="M74" i="1"/>
  <c r="L74" i="1"/>
  <c r="K74" i="1"/>
  <c r="J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X119" i="3" s="1"/>
  <c r="AW118" i="3"/>
  <c r="AV118" i="3"/>
  <c r="AV119" i="3" s="1"/>
  <c r="AS118" i="3"/>
  <c r="AR118" i="3"/>
  <c r="AQ118" i="3"/>
  <c r="AP118" i="3"/>
  <c r="AO118" i="3"/>
  <c r="AN118" i="3"/>
  <c r="AK118" i="3"/>
  <c r="AJ118" i="3"/>
  <c r="AI118" i="3"/>
  <c r="AH118" i="3"/>
  <c r="AG118" i="3"/>
  <c r="AF118" i="3"/>
  <c r="AC118" i="3"/>
  <c r="AB118" i="3"/>
  <c r="AB119" i="3" s="1"/>
  <c r="AA118" i="3"/>
  <c r="Z118" i="3"/>
  <c r="Y118" i="3"/>
  <c r="X118" i="3"/>
  <c r="U118" i="3"/>
  <c r="U119" i="3" s="1"/>
  <c r="T118" i="3"/>
  <c r="T119" i="3" s="1"/>
  <c r="S118" i="3"/>
  <c r="S119" i="3" s="1"/>
  <c r="R118" i="3"/>
  <c r="Q118" i="3"/>
  <c r="P118" i="3"/>
  <c r="P119" i="3" s="1"/>
  <c r="M118" i="3"/>
  <c r="L118" i="3"/>
  <c r="L119" i="3" s="1"/>
  <c r="K118" i="3"/>
  <c r="J118" i="3"/>
  <c r="I118" i="3"/>
  <c r="H118" i="3"/>
  <c r="H119" i="3" s="1"/>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Q118" i="3" s="1"/>
  <c r="BQ119" i="3" s="1"/>
  <c r="BP98" i="3"/>
  <c r="BO98" i="3"/>
  <c r="BO118" i="3" s="1"/>
  <c r="BO119" i="3" s="1"/>
  <c r="BN98" i="3"/>
  <c r="BM98" i="3"/>
  <c r="BL98" i="3"/>
  <c r="BL118" i="3" s="1"/>
  <c r="BL119" i="3" s="1"/>
  <c r="BI98" i="3"/>
  <c r="BH98" i="3"/>
  <c r="BH118" i="3" s="1"/>
  <c r="BH119" i="3" s="1"/>
  <c r="BG98" i="3"/>
  <c r="BF98" i="3"/>
  <c r="BE98" i="3"/>
  <c r="BD98" i="3"/>
  <c r="BD118" i="3" s="1"/>
  <c r="BD119" i="3" s="1"/>
  <c r="BB98" i="3"/>
  <c r="AU98" i="3" s="1"/>
  <c r="AU118" i="3" s="1"/>
  <c r="AU119" i="3" s="1"/>
  <c r="AT98" i="3"/>
  <c r="N98" i="3"/>
  <c r="G98" i="3" s="1"/>
  <c r="AD98" i="3"/>
  <c r="AL98" i="3"/>
  <c r="AE98" i="3" s="1"/>
  <c r="AE118" i="3" s="1"/>
  <c r="AE119" i="3" s="1"/>
  <c r="W98" i="3"/>
  <c r="V98" i="3"/>
  <c r="V118" i="3" s="1"/>
  <c r="V119" i="3" s="1"/>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28" i="3"/>
  <c r="AZ34" i="3"/>
  <c r="AZ47" i="3"/>
  <c r="AZ54" i="3"/>
  <c r="AZ66" i="3"/>
  <c r="AZ69" i="3"/>
  <c r="AZ61" i="3"/>
  <c r="AZ58" i="3"/>
  <c r="AZ76"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75" i="5"/>
  <c r="W117" i="5"/>
  <c r="W118" i="5"/>
  <c r="T22" i="5"/>
  <c r="T33" i="5"/>
  <c r="T53" i="5"/>
  <c r="T65" i="5"/>
  <c r="T75" i="5"/>
  <c r="T117" i="5"/>
  <c r="T118" i="5"/>
  <c r="Q22" i="5"/>
  <c r="Q33" i="5"/>
  <c r="Q53" i="5"/>
  <c r="Q65" i="5"/>
  <c r="Q75" i="5"/>
  <c r="Q118" i="5"/>
  <c r="N22" i="5"/>
  <c r="N33" i="5"/>
  <c r="N53" i="5"/>
  <c r="N65" i="5"/>
  <c r="N75" i="5"/>
  <c r="N117" i="5"/>
  <c r="N118" i="5"/>
  <c r="K22" i="5"/>
  <c r="K33" i="5"/>
  <c r="K53" i="5"/>
  <c r="K65" i="5"/>
  <c r="K75" i="5"/>
  <c r="K117" i="5"/>
  <c r="K118" i="5"/>
  <c r="H33" i="5"/>
  <c r="H53" i="5"/>
  <c r="H65" i="5"/>
  <c r="H75" i="5"/>
  <c r="H118"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s="1"/>
  <c r="AA117" i="5" s="1"/>
  <c r="AA118" i="5" s="1"/>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AA32" i="5"/>
  <c r="AA33" i="5"/>
  <c r="I28" i="5"/>
  <c r="O28" i="5"/>
  <c r="U28" i="5"/>
  <c r="Z28" i="5"/>
  <c r="I29" i="5"/>
  <c r="O29" i="5"/>
  <c r="U29" i="5"/>
  <c r="Z29" i="5"/>
  <c r="I31" i="5"/>
  <c r="O31" i="5"/>
  <c r="U31" i="5"/>
  <c r="Z31" i="5"/>
  <c r="I32" i="5"/>
  <c r="U32" i="5"/>
  <c r="Z32" i="5"/>
  <c r="Z33" i="5"/>
  <c r="X33" i="5"/>
  <c r="V33" i="5"/>
  <c r="U33" i="5"/>
  <c r="S33" i="5"/>
  <c r="R33" i="5"/>
  <c r="P33" i="5"/>
  <c r="O33" i="5"/>
  <c r="M33" i="5"/>
  <c r="L33" i="5"/>
  <c r="J33" i="5"/>
  <c r="I33" i="5"/>
  <c r="G33" i="5"/>
  <c r="R32" i="5"/>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BJ108" i="3"/>
  <c r="BC91" i="3"/>
  <c r="O91" i="3"/>
  <c r="BK91" i="3"/>
  <c r="AA90" i="5"/>
  <c r="Z90" i="5"/>
  <c r="BP118" i="3"/>
  <c r="BP119" i="3" s="1"/>
  <c r="BK107" i="3"/>
  <c r="BC107" i="3"/>
  <c r="BJ107" i="3"/>
  <c r="BK111" i="3"/>
  <c r="BJ111" i="3"/>
  <c r="BC111" i="3"/>
  <c r="BB76" i="3"/>
  <c r="AU76" i="3"/>
  <c r="BB23" i="3"/>
  <c r="AU23" i="3"/>
  <c r="AY119" i="3"/>
  <c r="AZ119" i="3"/>
  <c r="BQ23" i="3"/>
  <c r="AW119" i="3"/>
  <c r="BA119" i="3"/>
  <c r="AO76" i="3"/>
  <c r="AT76" i="3"/>
  <c r="AM76" i="3"/>
  <c r="AS119" i="3"/>
  <c r="AR119" i="3"/>
  <c r="AP119" i="3"/>
  <c r="AN119" i="3"/>
  <c r="AQ119" i="3"/>
  <c r="BK16" i="3"/>
  <c r="BT19" i="3"/>
  <c r="BR16" i="3"/>
  <c r="AG76" i="3"/>
  <c r="BK15" i="3"/>
  <c r="AK119" i="3"/>
  <c r="Y76" i="3"/>
  <c r="Y119" i="3"/>
  <c r="BH76" i="3"/>
  <c r="BT21" i="3"/>
  <c r="BJ23" i="3"/>
  <c r="X119" i="3"/>
  <c r="BC15" i="3"/>
  <c r="BT15" i="3"/>
  <c r="BC16" i="3"/>
  <c r="BT22" i="3"/>
  <c r="O23" i="3"/>
  <c r="BO23" i="3"/>
  <c r="BR15" i="3"/>
  <c r="BT18" i="3"/>
  <c r="Q76" i="3"/>
  <c r="U76" i="3"/>
  <c r="BQ76" i="3"/>
  <c r="BT16" i="3"/>
  <c r="BM23" i="3"/>
  <c r="R76" i="3"/>
  <c r="BD76" i="3"/>
  <c r="BE76" i="3"/>
  <c r="BF23" i="3"/>
  <c r="G23" i="3"/>
  <c r="BC23" i="3"/>
  <c r="BG23" i="3"/>
  <c r="I119" i="3"/>
  <c r="J76" i="3"/>
  <c r="BF76" i="3"/>
  <c r="BJ15" i="3"/>
  <c r="BD23" i="3"/>
  <c r="BH23" i="3"/>
  <c r="BE23" i="3"/>
  <c r="BI23" i="3"/>
  <c r="K119" i="3"/>
  <c r="X22" i="5"/>
  <c r="X75" i="5"/>
  <c r="Z20" i="5"/>
  <c r="U22" i="5"/>
  <c r="U75" i="5"/>
  <c r="S118" i="5"/>
  <c r="AA14" i="5"/>
  <c r="AA22" i="5"/>
  <c r="P118" i="5"/>
  <c r="O22" i="5"/>
  <c r="O75" i="5"/>
  <c r="M118" i="5"/>
  <c r="L22" i="5"/>
  <c r="L75" i="5"/>
  <c r="J118" i="5"/>
  <c r="I22" i="5"/>
  <c r="I75" i="5"/>
  <c r="G118" i="5"/>
  <c r="Z14" i="5"/>
  <c r="BJ106" i="3"/>
  <c r="BR106" i="3"/>
  <c r="BC106" i="3"/>
  <c r="O106" i="3"/>
  <c r="BK106" i="3"/>
  <c r="AA105" i="5"/>
  <c r="BR105" i="3"/>
  <c r="BK105" i="3"/>
  <c r="BC105" i="3"/>
  <c r="BK104" i="3"/>
  <c r="BJ104" i="3"/>
  <c r="AT118" i="3"/>
  <c r="AT119" i="3"/>
  <c r="BC104" i="3"/>
  <c r="Z103" i="5"/>
  <c r="AA101" i="5"/>
  <c r="Z101" i="5"/>
  <c r="BR101" i="3"/>
  <c r="BK101" i="3"/>
  <c r="BC101" i="3"/>
  <c r="BK100" i="3"/>
  <c r="BC100" i="3"/>
  <c r="BR100" i="3"/>
  <c r="BJ100" i="3"/>
  <c r="AM98" i="3"/>
  <c r="BF118" i="3"/>
  <c r="Z97" i="5"/>
  <c r="BR97" i="3"/>
  <c r="BK97" i="3"/>
  <c r="BC97" i="3"/>
  <c r="BJ97" i="3"/>
  <c r="Z96" i="5"/>
  <c r="BK96" i="3"/>
  <c r="BM118" i="3"/>
  <c r="AD118" i="3"/>
  <c r="AD119" i="3" s="1"/>
  <c r="BC96" i="3"/>
  <c r="BR96" i="3"/>
  <c r="BJ96" i="3"/>
  <c r="AA95" i="5"/>
  <c r="BK95" i="3"/>
  <c r="BC95" i="3"/>
  <c r="BJ95" i="3"/>
  <c r="BK94" i="3"/>
  <c r="BJ94" i="3"/>
  <c r="BC94" i="3"/>
  <c r="Z93" i="5"/>
  <c r="BK116" i="3"/>
  <c r="BC116" i="3"/>
  <c r="G93" i="3"/>
  <c r="BC93" i="3"/>
  <c r="Z92" i="5"/>
  <c r="AA92" i="5"/>
  <c r="BK92" i="3"/>
  <c r="BC92" i="3"/>
  <c r="Z91" i="5"/>
  <c r="BR89" i="3"/>
  <c r="BJ89" i="3"/>
  <c r="O89" i="3"/>
  <c r="BK89" i="3"/>
  <c r="G89" i="3"/>
  <c r="BC89" i="3"/>
  <c r="Z88" i="5"/>
  <c r="BK88" i="3"/>
  <c r="R117" i="5"/>
  <c r="R118" i="5" s="1"/>
  <c r="AA87" i="5"/>
  <c r="I117" i="5"/>
  <c r="I118" i="5" s="1"/>
  <c r="BN118" i="3"/>
  <c r="BN119" i="3" s="1"/>
  <c r="BJ87" i="3"/>
  <c r="O87" i="3"/>
  <c r="BK87" i="3"/>
  <c r="G87" i="3"/>
  <c r="BC87" i="3"/>
  <c r="BE118" i="3"/>
  <c r="BE119" i="3" s="1"/>
  <c r="BI118" i="3"/>
  <c r="BI119" i="3" s="1"/>
  <c r="U117" i="5"/>
  <c r="AA86" i="5"/>
  <c r="Z86" i="5"/>
  <c r="BR86" i="3"/>
  <c r="BK86" i="3"/>
  <c r="BC86" i="3"/>
  <c r="BG118" i="3"/>
  <c r="BG119" i="3" s="1"/>
  <c r="O117" i="5"/>
  <c r="O118" i="5" s="1"/>
  <c r="Z85" i="5"/>
  <c r="L117" i="5"/>
  <c r="L118" i="5" s="1"/>
  <c r="BB118" i="3"/>
  <c r="BB119" i="3" s="1"/>
  <c r="AM85" i="3"/>
  <c r="AM118" i="3"/>
  <c r="AL118" i="3"/>
  <c r="W85" i="3"/>
  <c r="W118" i="3"/>
  <c r="W119" i="3" s="1"/>
  <c r="BR85" i="3"/>
  <c r="O85" i="3"/>
  <c r="G85" i="3"/>
  <c r="BJ85" i="3"/>
  <c r="AA84" i="5"/>
  <c r="Z84" i="5"/>
  <c r="AM119" i="3"/>
  <c r="AO119" i="3"/>
  <c r="BT70" i="3"/>
  <c r="BO76" i="3"/>
  <c r="BP76" i="3"/>
  <c r="BR72" i="3"/>
  <c r="BK72" i="3"/>
  <c r="BT72" i="3"/>
  <c r="BI76" i="3"/>
  <c r="BT71" i="3"/>
  <c r="BN76" i="3"/>
  <c r="AF119" i="3"/>
  <c r="BL76" i="3"/>
  <c r="AL76" i="3"/>
  <c r="AE76" i="3"/>
  <c r="AA119" i="3"/>
  <c r="AD76" i="3"/>
  <c r="W76" i="3"/>
  <c r="BF119" i="3"/>
  <c r="AA75" i="5"/>
  <c r="BK23" i="3"/>
  <c r="BR23" i="3"/>
  <c r="AR120" i="3"/>
  <c r="AG119" i="3"/>
  <c r="BT23" i="3"/>
  <c r="R119" i="3"/>
  <c r="V76" i="3"/>
  <c r="BM76" i="3"/>
  <c r="BM119" i="3"/>
  <c r="Q119" i="3"/>
  <c r="N76" i="3"/>
  <c r="J119" i="3"/>
  <c r="U118" i="5"/>
  <c r="Z22" i="5"/>
  <c r="Z75" i="5"/>
  <c r="Z117" i="5"/>
  <c r="Z118" i="5" s="1"/>
  <c r="AR122" i="3"/>
  <c r="BK85" i="3"/>
  <c r="BC85" i="3"/>
  <c r="BU76" i="3"/>
  <c r="AL119" i="3"/>
  <c r="AJ122" i="3" s="1"/>
  <c r="BR76" i="3"/>
  <c r="O76" i="3"/>
  <c r="BK76" i="3"/>
  <c r="BJ76" i="3"/>
  <c r="G76" i="3"/>
  <c r="BC76" i="3"/>
  <c r="BT76" i="3"/>
  <c r="AJ120" i="3" l="1"/>
  <c r="BJ98" i="3"/>
  <c r="BJ118" i="3" s="1"/>
  <c r="BJ119" i="3" s="1"/>
  <c r="AZ122" i="3"/>
  <c r="AZ120" i="3"/>
  <c r="AB120" i="3"/>
  <c r="AB122" i="3"/>
  <c r="O98" i="3"/>
  <c r="BR98" i="3"/>
  <c r="BR118" i="3" s="1"/>
  <c r="BR119" i="3" s="1"/>
  <c r="BC98" i="3"/>
  <c r="BC118" i="3" s="1"/>
  <c r="BC119" i="3" s="1"/>
  <c r="G118" i="3"/>
  <c r="G119" i="3" s="1"/>
  <c r="N118" i="3"/>
  <c r="N119" i="3" s="1"/>
  <c r="X117" i="5"/>
  <c r="X118" i="5" s="1"/>
  <c r="W96" i="1"/>
  <c r="W117" i="1" s="1"/>
  <c r="J116" i="1"/>
  <c r="J117" i="1"/>
  <c r="BH122" i="3" l="1"/>
  <c r="BK98" i="3"/>
  <c r="BK118" i="3" s="1"/>
  <c r="BK119" i="3" s="1"/>
  <c r="BP120" i="3" s="1"/>
  <c r="O118" i="3"/>
  <c r="O119" i="3" s="1"/>
  <c r="BH120" i="3"/>
  <c r="L122" i="3"/>
  <c r="L120" i="3"/>
  <c r="W116" i="1"/>
  <c r="T122" i="3" l="1"/>
  <c r="T120" i="3"/>
  <c r="BP122" i="3"/>
</calcChain>
</file>

<file path=xl/sharedStrings.xml><?xml version="1.0" encoding="utf-8"?>
<sst xmlns="http://schemas.openxmlformats.org/spreadsheetml/2006/main" count="1783" uniqueCount="240">
  <si>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</si>
  <si>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</si>
  <si>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</si>
  <si>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</si>
  <si>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</si>
  <si>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</si>
  <si>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</si>
  <si>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</si>
  <si>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</si>
  <si>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</si>
  <si>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</si>
  <si>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</si>
  <si>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</si>
  <si>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</si>
  <si>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</si>
  <si>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</si>
  <si>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</si>
  <si>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</si>
  <si>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</si>
  <si>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</si>
  <si>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</si>
  <si>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</si>
  <si>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</si>
  <si>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</si>
  <si>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</si>
  <si>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</si>
  <si>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</si>
  <si>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</si>
  <si>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</si>
  <si>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</si>
  <si>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</si>
  <si>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</si>
  <si>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</si>
  <si>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</si>
  <si>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</si>
  <si>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</si>
  <si>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</si>
  <si>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</si>
  <si>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</si>
  <si>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</si>
  <si>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</si>
  <si>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</si>
  <si>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</si>
  <si>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</si>
  <si>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</si>
  <si>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</si>
  <si>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</si>
  <si>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</si>
  <si>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</si>
  <si>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</si>
  <si>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</si>
  <si>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</si>
  <si>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</si>
  <si>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</si>
  <si>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</si>
  <si>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</si>
  <si>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</si>
  <si>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</si>
  <si>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</si>
  <si>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</si>
  <si>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</si>
  <si>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</si>
  <si>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</si>
  <si>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</si>
  <si>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</si>
  <si>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</si>
  <si>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</si>
  <si>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</si>
  <si>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</si>
  <si>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</si>
  <si>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</si>
  <si>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</si>
  <si>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</si>
  <si>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</si>
  <si>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</si>
  <si>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</si>
  <si>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</si>
  <si>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</si>
  <si>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</si>
  <si>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</si>
  <si>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</si>
  <si>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</si>
  <si>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</si>
  <si>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</si>
  <si>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</si>
  <si>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</si>
  <si>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</si>
  <si>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</si>
  <si>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</si>
  <si>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</si>
  <si>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</si>
  <si>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</si>
  <si>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</si>
  <si>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</si>
  <si>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</si>
  <si>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</si>
  <si>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</si>
  <si>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</si>
  <si>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</si>
  <si>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</si>
  <si>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</si>
  <si>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</si>
  <si>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</si>
  <si>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</si>
  <si>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</si>
  <si>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</si>
  <si>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</si>
  <si>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</si>
  <si>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</si>
  <si>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</si>
  <si>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</si>
  <si>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</si>
  <si>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</si>
  <si>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</si>
  <si>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</si>
  <si>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</si>
  <si>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</si>
  <si>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</si>
  <si>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</si>
  <si>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</si>
  <si>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</si>
  <si>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</si>
  <si>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</si>
  <si>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</si>
  <si>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</si>
  <si>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</si>
  <si>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</si>
  <si>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</si>
  <si>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</si>
  <si>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</si>
  <si>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</si>
  <si>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</si>
  <si>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</si>
  <si>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</si>
  <si>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</si>
  <si>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</si>
  <si>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</si>
  <si>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</si>
  <si>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</si>
  <si>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</si>
  <si>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</si>
  <si>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</si>
  <si>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</si>
  <si>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</si>
  <si>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</si>
  <si>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</si>
  <si>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</si>
  <si>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</si>
  <si>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</si>
  <si>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</si>
  <si>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</si>
  <si>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</si>
  <si>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</si>
  <si>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</si>
  <si>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</si>
  <si>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</si>
  <si>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</si>
  <si>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</si>
  <si>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</si>
  <si>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</si>
  <si>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</si>
  <si>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</si>
  <si>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</si>
  <si>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</si>
  <si>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</si>
  <si>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</si>
  <si>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</si>
  <si>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</si>
  <si>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</si>
  <si>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</si>
  <si>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</si>
  <si>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</si>
  <si>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</si>
  <si>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</si>
  <si>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</si>
  <si>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</si>
  <si>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</si>
  <si>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</si>
  <si>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</si>
  <si>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</si>
  <si>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</si>
  <si>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</si>
  <si>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</si>
  <si>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</si>
  <si>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</si>
  <si>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</si>
  <si>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</si>
  <si>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</si>
  <si>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</si>
  <si>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</si>
  <si>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</si>
  <si>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</si>
  <si>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</si>
  <si>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</si>
  <si>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</si>
  <si>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</si>
  <si>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</si>
  <si>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</si>
  <si>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</si>
  <si>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</si>
  <si>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</si>
  <si>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</si>
  <si>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</si>
  <si>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</si>
  <si>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</si>
  <si>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</si>
  <si>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</si>
  <si>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</si>
  <si>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</si>
  <si>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</si>
  <si>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</si>
  <si>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</si>
  <si>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</si>
  <si>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</si>
  <si>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</si>
  <si>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</si>
  <si>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</si>
  <si>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</si>
  <si>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</si>
  <si>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</si>
  <si>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</si>
  <si>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</si>
  <si>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</si>
  <si>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</si>
  <si>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</si>
  <si>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</si>
  <si>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</si>
  <si>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</si>
  <si>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</si>
  <si>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</si>
  <si>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</si>
  <si>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</si>
  <si>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</si>
  <si>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</si>
  <si>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</si>
  <si>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L.C. BERTHA ALICIA ACOSTA GARCCÍA</t>
  </si>
  <si>
    <t>RESPONSABLE DEL CENTRO</t>
  </si>
  <si>
    <t>L.C. BERTHA ALICIA ACOSTA GARCÍA</t>
  </si>
  <si>
    <t xml:space="preserve">RESPONSABLE DEL CENTRO </t>
  </si>
  <si>
    <t>L.C. BERTHA ALICIA ACOSTA GARC´LA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</si>
</sst>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112" zoomScale="70" zoomScaleNormal="70" zoomScaleSheetLayoutView="82" workbookViewId="0">
      <selection activeCell="A138" sqref="A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v>1</v>
      </c>
      <c r="H96" s="363">
        <v>15</v>
      </c>
      <c r="I96" s="363">
        <v>18</v>
      </c>
      <c r="J96" s="314">
        <f t="shared" si="25"/>
        <v>33</v>
      </c>
      <c r="K96" s="362">
        <v>1</v>
      </c>
      <c r="L96" s="363">
        <v>5</v>
      </c>
      <c r="M96" s="363">
        <v>19</v>
      </c>
      <c r="N96" s="314">
        <f t="shared" si="28"/>
        <v>24</v>
      </c>
      <c r="O96" s="364">
        <v>1</v>
      </c>
      <c r="P96" s="363">
        <v>7</v>
      </c>
      <c r="Q96" s="363">
        <v>21</v>
      </c>
      <c r="R96" s="315">
        <f t="shared" si="14"/>
        <v>28</v>
      </c>
      <c r="S96" s="365"/>
      <c r="T96" s="316">
        <f t="shared" si="27"/>
        <v>3</v>
      </c>
      <c r="U96" s="317">
        <f t="shared" si="27"/>
        <v>27</v>
      </c>
      <c r="V96" s="317">
        <f t="shared" si="27"/>
        <v>58</v>
      </c>
      <c r="W96" s="314">
        <f t="shared" si="26"/>
        <v>85</v>
      </c>
      <c r="X96" s="31"/>
      <c r="Y96" s="525">
        <v>1</v>
      </c>
      <c r="Z96" s="526"/>
      <c r="AA96" s="526"/>
      <c r="AB96" s="526">
        <v>0</v>
      </c>
      <c r="AC96" s="527">
        <v>1</v>
      </c>
      <c r="AD96" s="525"/>
      <c r="AE96" s="526"/>
      <c r="AF96" s="526">
        <v>1</v>
      </c>
      <c r="AG96" s="526">
        <v>0</v>
      </c>
      <c r="AH96" s="528">
        <v>0</v>
      </c>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15</v>
      </c>
      <c r="I116" s="344">
        <f>SUM(I75:I115)</f>
        <v>18</v>
      </c>
      <c r="J116" s="345">
        <f>SUM(J75:J115)</f>
        <v>33</v>
      </c>
      <c r="K116" s="343">
        <f t="shared" si="30"/>
        <v>1</v>
      </c>
      <c r="L116" s="344">
        <f t="shared" si="30"/>
        <v>5</v>
      </c>
      <c r="M116" s="344">
        <f t="shared" si="30"/>
        <v>19</v>
      </c>
      <c r="N116" s="346">
        <f t="shared" si="30"/>
        <v>24</v>
      </c>
      <c r="O116" s="343">
        <f t="shared" si="30"/>
        <v>1</v>
      </c>
      <c r="P116" s="344">
        <f t="shared" si="30"/>
        <v>7</v>
      </c>
      <c r="Q116" s="344">
        <f t="shared" si="30"/>
        <v>21</v>
      </c>
      <c r="R116" s="346">
        <f t="shared" si="30"/>
        <v>28</v>
      </c>
      <c r="S116" s="365">
        <f t="shared" si="30"/>
        <v>0</v>
      </c>
      <c r="T116" s="343">
        <f t="shared" si="30"/>
        <v>3</v>
      </c>
      <c r="U116" s="344">
        <f t="shared" si="30"/>
        <v>27</v>
      </c>
      <c r="V116" s="344">
        <f t="shared" si="30"/>
        <v>58</v>
      </c>
      <c r="W116" s="346">
        <f t="shared" si="30"/>
        <v>85</v>
      </c>
      <c r="X116" s="31"/>
      <c r="Y116" s="523">
        <f>SUM(Y75:Y115)</f>
        <v>1</v>
      </c>
      <c r="Z116" s="523">
        <f t="shared" ref="Z116:AM116" si="31">SUM(Z75:Z115)</f>
        <v>0</v>
      </c>
      <c r="AA116" s="523">
        <f t="shared" si="31"/>
        <v>0</v>
      </c>
      <c r="AB116" s="523">
        <f t="shared" si="31"/>
        <v>0</v>
      </c>
      <c r="AC116" s="523">
        <f>SUM(AC75:AC115)</f>
        <v>1</v>
      </c>
      <c r="AD116" s="523">
        <f t="shared" si="31"/>
        <v>0</v>
      </c>
      <c r="AE116" s="523">
        <f t="shared" si="31"/>
        <v>0</v>
      </c>
      <c r="AF116" s="523">
        <f>SUM(AF75:AF115)</f>
        <v>1</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15</v>
      </c>
      <c r="I117" s="347">
        <f t="shared" si="32"/>
        <v>18</v>
      </c>
      <c r="J117" s="347">
        <f t="shared" si="32"/>
        <v>33</v>
      </c>
      <c r="K117" s="347">
        <f t="shared" si="32"/>
        <v>1</v>
      </c>
      <c r="L117" s="347">
        <f t="shared" si="32"/>
        <v>5</v>
      </c>
      <c r="M117" s="347">
        <f t="shared" si="32"/>
        <v>19</v>
      </c>
      <c r="N117" s="347">
        <f t="shared" si="32"/>
        <v>24</v>
      </c>
      <c r="O117" s="347">
        <f t="shared" si="32"/>
        <v>1</v>
      </c>
      <c r="P117" s="347">
        <f t="shared" si="32"/>
        <v>7</v>
      </c>
      <c r="Q117" s="347">
        <f t="shared" si="32"/>
        <v>21</v>
      </c>
      <c r="R117" s="347">
        <f t="shared" si="32"/>
        <v>28</v>
      </c>
      <c r="S117" s="426"/>
      <c r="T117" s="347">
        <f>SUM(T73,T70,T67,T64,T59,T56,T52,T45,T40,T36,T32,T26,T21,T75:T115)</f>
        <v>3</v>
      </c>
      <c r="U117" s="347">
        <f>SUM(U73,U70,U67,U64,U59,U56,U52,U45,U40,U36,U32,U26,U21,U75:U115)</f>
        <v>27</v>
      </c>
      <c r="V117" s="347">
        <f>SUM(V73,V70,V67,V64,V59,V56,V52,V45,V40,V36,V32,V26,V21,V75:V115)</f>
        <v>58</v>
      </c>
      <c r="W117" s="348">
        <f>SUM(W73,W70,W67,W64,W59,W56,W52,W45,W40,W36,W32,W26,W21,W75:W115)</f>
        <v>85</v>
      </c>
      <c r="X117" s="31"/>
      <c r="Y117" s="347">
        <f>SUM(Y74+Y116)</f>
        <v>1</v>
      </c>
      <c r="Z117" s="347">
        <f t="shared" ref="Z117:AM117" si="33">SUM(Z74+Z116)</f>
        <v>0</v>
      </c>
      <c r="AA117" s="347">
        <f t="shared" si="33"/>
        <v>0</v>
      </c>
      <c r="AB117" s="347">
        <f t="shared" si="33"/>
        <v>0</v>
      </c>
      <c r="AC117" s="347">
        <f>SUM(AC74+AC116)</f>
        <v>1</v>
      </c>
      <c r="AD117" s="347">
        <f t="shared" si="33"/>
        <v>0</v>
      </c>
      <c r="AE117" s="347">
        <f t="shared" si="33"/>
        <v>0</v>
      </c>
      <c r="AF117" s="347">
        <f t="shared" si="33"/>
        <v>1</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t="s">
        <v>236</v>
      </c>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237</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t="s">
        <v>236</v>
      </c>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89" zoomScale="66" zoomScaleNormal="66" zoomScaleSheetLayoutView="75" workbookViewId="0">
      <selection activeCell="AB99" sqref="AB9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v>15</v>
      </c>
      <c r="H97" s="445"/>
      <c r="I97" s="92">
        <f t="shared" si="50"/>
        <v>15</v>
      </c>
      <c r="J97" s="448">
        <v>18</v>
      </c>
      <c r="K97" s="449"/>
      <c r="L97" s="93">
        <f t="shared" si="51"/>
        <v>18</v>
      </c>
      <c r="M97" s="452">
        <v>5</v>
      </c>
      <c r="N97" s="449"/>
      <c r="O97" s="92">
        <f t="shared" si="52"/>
        <v>5</v>
      </c>
      <c r="P97" s="454">
        <v>19</v>
      </c>
      <c r="Q97" s="449"/>
      <c r="R97" s="93">
        <f t="shared" si="53"/>
        <v>19</v>
      </c>
      <c r="S97" s="452">
        <v>7</v>
      </c>
      <c r="T97" s="449"/>
      <c r="U97" s="92">
        <f t="shared" si="54"/>
        <v>7</v>
      </c>
      <c r="V97" s="454">
        <v>21</v>
      </c>
      <c r="W97" s="449"/>
      <c r="X97" s="94">
        <f t="shared" si="55"/>
        <v>21</v>
      </c>
      <c r="Y97" s="95"/>
      <c r="Z97" s="96">
        <f t="shared" si="56"/>
        <v>27</v>
      </c>
      <c r="AA97" s="96">
        <f t="shared" si="57"/>
        <v>58</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15</v>
      </c>
      <c r="H117" s="115">
        <f t="shared" ref="H117:X117" si="66">SUM(H76:H116)</f>
        <v>0</v>
      </c>
      <c r="I117" s="115">
        <f t="shared" si="66"/>
        <v>15</v>
      </c>
      <c r="J117" s="115">
        <f t="shared" si="66"/>
        <v>18</v>
      </c>
      <c r="K117" s="115">
        <f t="shared" si="66"/>
        <v>0</v>
      </c>
      <c r="L117" s="115">
        <f t="shared" si="66"/>
        <v>18</v>
      </c>
      <c r="M117" s="115">
        <f t="shared" si="66"/>
        <v>5</v>
      </c>
      <c r="N117" s="115">
        <f t="shared" si="66"/>
        <v>0</v>
      </c>
      <c r="O117" s="115">
        <f t="shared" si="66"/>
        <v>5</v>
      </c>
      <c r="P117" s="115">
        <f t="shared" si="66"/>
        <v>19</v>
      </c>
      <c r="Q117" s="115">
        <f t="shared" si="66"/>
        <v>0</v>
      </c>
      <c r="R117" s="115">
        <f t="shared" si="66"/>
        <v>19</v>
      </c>
      <c r="S117" s="115">
        <f t="shared" si="66"/>
        <v>7</v>
      </c>
      <c r="T117" s="115">
        <f t="shared" si="66"/>
        <v>0</v>
      </c>
      <c r="U117" s="115">
        <f>SUM(U76:U116)</f>
        <v>7</v>
      </c>
      <c r="V117" s="115"/>
      <c r="W117" s="115">
        <f t="shared" si="66"/>
        <v>0</v>
      </c>
      <c r="X117" s="116">
        <f t="shared" si="66"/>
        <v>21</v>
      </c>
      <c r="Y117" s="104"/>
      <c r="Z117" s="115">
        <f>SUM(Z76:Z116)</f>
        <v>27</v>
      </c>
      <c r="AA117" s="115">
        <f>SUM(AA76:AA116)</f>
        <v>58</v>
      </c>
      <c r="AB117" s="31"/>
      <c r="AC117" s="31"/>
    </row>
    <row r="118" spans="1:29" ht="30.95" customHeight="1" thickTop="1" thickBot="1" x14ac:dyDescent="0.3">
      <c r="A118" s="622" t="s">
        <v>233</v>
      </c>
      <c r="B118" s="623"/>
      <c r="C118" s="506"/>
      <c r="D118" s="624" t="s">
        <v>17</v>
      </c>
      <c r="E118" s="625"/>
      <c r="F118" s="626"/>
      <c r="G118" s="117">
        <f>SUM(G75,G117)</f>
        <v>15</v>
      </c>
      <c r="H118" s="118">
        <f t="shared" ref="H118:X118" si="67">SUM(H75,H117)</f>
        <v>0</v>
      </c>
      <c r="I118" s="118">
        <f t="shared" si="67"/>
        <v>15</v>
      </c>
      <c r="J118" s="118">
        <f t="shared" si="67"/>
        <v>18</v>
      </c>
      <c r="K118" s="118">
        <f t="shared" si="67"/>
        <v>0</v>
      </c>
      <c r="L118" s="118">
        <f t="shared" si="67"/>
        <v>18</v>
      </c>
      <c r="M118" s="118">
        <f t="shared" si="67"/>
        <v>5</v>
      </c>
      <c r="N118" s="118">
        <f t="shared" si="67"/>
        <v>0</v>
      </c>
      <c r="O118" s="118">
        <f t="shared" si="67"/>
        <v>5</v>
      </c>
      <c r="P118" s="118">
        <f t="shared" si="67"/>
        <v>19</v>
      </c>
      <c r="Q118" s="118">
        <f t="shared" si="67"/>
        <v>0</v>
      </c>
      <c r="R118" s="118">
        <f t="shared" si="67"/>
        <v>19</v>
      </c>
      <c r="S118" s="118">
        <f t="shared" si="67"/>
        <v>7</v>
      </c>
      <c r="T118" s="118">
        <f t="shared" si="67"/>
        <v>0</v>
      </c>
      <c r="U118" s="118">
        <f>SUM(U75,U117)</f>
        <v>7</v>
      </c>
      <c r="V118" s="118">
        <f t="shared" si="67"/>
        <v>0</v>
      </c>
      <c r="W118" s="118">
        <f t="shared" si="67"/>
        <v>0</v>
      </c>
      <c r="X118" s="119">
        <f t="shared" si="67"/>
        <v>21</v>
      </c>
      <c r="Y118" s="104"/>
      <c r="Z118" s="118">
        <f>SUM(Z75,Z117)</f>
        <v>27</v>
      </c>
      <c r="AA118" s="118">
        <f>SUM(AA75,AA117)</f>
        <v>58</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237</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t="s">
        <v>236</v>
      </c>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239</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D93" zoomScale="57" zoomScaleNormal="57" zoomScaleSheetLayoutView="77" workbookViewId="0">
      <selection activeCell="BC128" sqref="BC12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15</v>
      </c>
      <c r="H98" s="19">
        <v>14</v>
      </c>
      <c r="I98" s="20"/>
      <c r="J98" s="21"/>
      <c r="K98" s="21"/>
      <c r="L98" s="21"/>
      <c r="M98" s="22">
        <v>1</v>
      </c>
      <c r="N98" s="30">
        <f t="shared" si="252"/>
        <v>1</v>
      </c>
      <c r="O98" s="18">
        <f t="shared" si="253"/>
        <v>18</v>
      </c>
      <c r="P98" s="23">
        <v>18</v>
      </c>
      <c r="Q98" s="247"/>
      <c r="R98" s="248"/>
      <c r="S98" s="248"/>
      <c r="T98" s="248"/>
      <c r="U98" s="249">
        <v>0</v>
      </c>
      <c r="V98" s="127">
        <f t="shared" si="254"/>
        <v>0</v>
      </c>
      <c r="W98" s="18">
        <f t="shared" si="255"/>
        <v>5</v>
      </c>
      <c r="X98" s="24">
        <v>4</v>
      </c>
      <c r="Y98" s="25"/>
      <c r="Z98" s="26"/>
      <c r="AA98" s="26"/>
      <c r="AB98" s="26"/>
      <c r="AC98" s="27">
        <v>1</v>
      </c>
      <c r="AD98" s="30">
        <f t="shared" si="256"/>
        <v>1</v>
      </c>
      <c r="AE98" s="18">
        <f t="shared" si="257"/>
        <v>19</v>
      </c>
      <c r="AF98" s="24">
        <v>19</v>
      </c>
      <c r="AG98" s="25"/>
      <c r="AH98" s="26"/>
      <c r="AI98" s="26"/>
      <c r="AJ98" s="26"/>
      <c r="AK98" s="27"/>
      <c r="AL98" s="127">
        <f t="shared" si="258"/>
        <v>0</v>
      </c>
      <c r="AM98" s="18">
        <f t="shared" si="259"/>
        <v>7</v>
      </c>
      <c r="AN98" s="24">
        <v>7</v>
      </c>
      <c r="AO98" s="247"/>
      <c r="AP98" s="248"/>
      <c r="AQ98" s="248"/>
      <c r="AR98" s="248"/>
      <c r="AS98" s="249"/>
      <c r="AT98" s="565">
        <f t="shared" si="260"/>
        <v>0</v>
      </c>
      <c r="AU98" s="18">
        <f t="shared" si="261"/>
        <v>21</v>
      </c>
      <c r="AV98" s="24">
        <v>21</v>
      </c>
      <c r="AW98" s="28"/>
      <c r="AX98" s="21"/>
      <c r="AY98" s="21"/>
      <c r="AZ98" s="21"/>
      <c r="BA98" s="22"/>
      <c r="BB98" s="30">
        <f t="shared" si="262"/>
        <v>0</v>
      </c>
      <c r="BC98" s="18">
        <f t="shared" si="263"/>
        <v>27</v>
      </c>
      <c r="BD98" s="29">
        <f t="shared" si="264"/>
        <v>25</v>
      </c>
      <c r="BE98" s="277">
        <f t="shared" si="265"/>
        <v>0</v>
      </c>
      <c r="BF98" s="277">
        <f t="shared" si="266"/>
        <v>0</v>
      </c>
      <c r="BG98" s="277">
        <f t="shared" si="267"/>
        <v>0</v>
      </c>
      <c r="BH98" s="277">
        <f t="shared" si="268"/>
        <v>0</v>
      </c>
      <c r="BI98" s="278">
        <f t="shared" si="269"/>
        <v>2</v>
      </c>
      <c r="BJ98" s="30">
        <f t="shared" si="270"/>
        <v>2</v>
      </c>
      <c r="BK98" s="18">
        <f t="shared" si="271"/>
        <v>58</v>
      </c>
      <c r="BL98" s="29">
        <f t="shared" si="272"/>
        <v>58</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15</v>
      </c>
      <c r="H118" s="64">
        <f t="shared" si="308"/>
        <v>14</v>
      </c>
      <c r="I118" s="242">
        <f t="shared" si="308"/>
        <v>0</v>
      </c>
      <c r="J118" s="242">
        <f t="shared" si="308"/>
        <v>0</v>
      </c>
      <c r="K118" s="242">
        <f t="shared" si="308"/>
        <v>0</v>
      </c>
      <c r="L118" s="242">
        <f t="shared" si="308"/>
        <v>0</v>
      </c>
      <c r="M118" s="242">
        <f t="shared" si="308"/>
        <v>1</v>
      </c>
      <c r="N118" s="64">
        <f t="shared" si="308"/>
        <v>1</v>
      </c>
      <c r="O118" s="64">
        <f t="shared" si="308"/>
        <v>18</v>
      </c>
      <c r="P118" s="64">
        <f t="shared" si="308"/>
        <v>18</v>
      </c>
      <c r="Q118" s="242">
        <f t="shared" si="308"/>
        <v>0</v>
      </c>
      <c r="R118" s="242">
        <f t="shared" si="308"/>
        <v>0</v>
      </c>
      <c r="S118" s="242">
        <f t="shared" si="308"/>
        <v>0</v>
      </c>
      <c r="T118" s="242">
        <f t="shared" si="308"/>
        <v>0</v>
      </c>
      <c r="U118" s="242">
        <f t="shared" si="308"/>
        <v>0</v>
      </c>
      <c r="V118" s="64">
        <f>SUM(V77:V117)</f>
        <v>0</v>
      </c>
      <c r="W118" s="64">
        <f t="shared" si="308"/>
        <v>5</v>
      </c>
      <c r="X118" s="64">
        <f t="shared" si="308"/>
        <v>4</v>
      </c>
      <c r="Y118" s="242">
        <f t="shared" si="308"/>
        <v>0</v>
      </c>
      <c r="Z118" s="242">
        <f t="shared" si="308"/>
        <v>0</v>
      </c>
      <c r="AA118" s="242">
        <f t="shared" si="308"/>
        <v>0</v>
      </c>
      <c r="AB118" s="242">
        <f t="shared" si="308"/>
        <v>0</v>
      </c>
      <c r="AC118" s="242">
        <f t="shared" si="308"/>
        <v>1</v>
      </c>
      <c r="AD118" s="64">
        <f t="shared" si="308"/>
        <v>1</v>
      </c>
      <c r="AE118" s="64">
        <f t="shared" si="308"/>
        <v>19</v>
      </c>
      <c r="AF118" s="64">
        <f t="shared" si="308"/>
        <v>19</v>
      </c>
      <c r="AG118" s="242">
        <f t="shared" si="308"/>
        <v>0</v>
      </c>
      <c r="AH118" s="242">
        <f t="shared" si="308"/>
        <v>0</v>
      </c>
      <c r="AI118" s="242">
        <f t="shared" si="308"/>
        <v>0</v>
      </c>
      <c r="AJ118" s="242">
        <f>SUM(AJ77:AJ117)</f>
        <v>0</v>
      </c>
      <c r="AK118" s="242">
        <f t="shared" si="308"/>
        <v>0</v>
      </c>
      <c r="AL118" s="64">
        <f t="shared" si="308"/>
        <v>0</v>
      </c>
      <c r="AM118" s="64">
        <f t="shared" ref="AM118:BR118" si="309">SUM(AM77:AM117)</f>
        <v>7</v>
      </c>
      <c r="AN118" s="64">
        <f t="shared" si="309"/>
        <v>7</v>
      </c>
      <c r="AO118" s="242">
        <f t="shared" si="309"/>
        <v>0</v>
      </c>
      <c r="AP118" s="242">
        <f t="shared" si="309"/>
        <v>0</v>
      </c>
      <c r="AQ118" s="242">
        <f t="shared" si="309"/>
        <v>0</v>
      </c>
      <c r="AR118" s="242">
        <f t="shared" si="309"/>
        <v>0</v>
      </c>
      <c r="AS118" s="242">
        <f t="shared" si="309"/>
        <v>0</v>
      </c>
      <c r="AT118" s="64">
        <f t="shared" si="309"/>
        <v>0</v>
      </c>
      <c r="AU118" s="64">
        <f t="shared" si="309"/>
        <v>21</v>
      </c>
      <c r="AV118" s="64">
        <f t="shared" si="309"/>
        <v>21</v>
      </c>
      <c r="AW118" s="242">
        <f t="shared" si="309"/>
        <v>0</v>
      </c>
      <c r="AX118" s="242">
        <f t="shared" si="309"/>
        <v>0</v>
      </c>
      <c r="AY118" s="242">
        <f t="shared" si="309"/>
        <v>0</v>
      </c>
      <c r="AZ118" s="242">
        <f t="shared" si="309"/>
        <v>0</v>
      </c>
      <c r="BA118" s="242">
        <f t="shared" si="309"/>
        <v>0</v>
      </c>
      <c r="BB118" s="64">
        <f t="shared" si="309"/>
        <v>0</v>
      </c>
      <c r="BC118" s="64">
        <f t="shared" si="309"/>
        <v>27</v>
      </c>
      <c r="BD118" s="64">
        <f t="shared" si="309"/>
        <v>25</v>
      </c>
      <c r="BE118" s="242">
        <f t="shared" si="309"/>
        <v>0</v>
      </c>
      <c r="BF118" s="242">
        <f t="shared" si="309"/>
        <v>0</v>
      </c>
      <c r="BG118" s="242">
        <f t="shared" si="309"/>
        <v>0</v>
      </c>
      <c r="BH118" s="242">
        <f t="shared" si="309"/>
        <v>0</v>
      </c>
      <c r="BI118" s="242">
        <f t="shared" si="309"/>
        <v>2</v>
      </c>
      <c r="BJ118" s="64">
        <f t="shared" si="309"/>
        <v>2</v>
      </c>
      <c r="BK118" s="64">
        <f t="shared" si="309"/>
        <v>58</v>
      </c>
      <c r="BL118" s="64">
        <f t="shared" si="309"/>
        <v>58</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15</v>
      </c>
      <c r="H119" s="140">
        <f t="shared" si="310"/>
        <v>14</v>
      </c>
      <c r="I119" s="243">
        <f t="shared" si="310"/>
        <v>0</v>
      </c>
      <c r="J119" s="243">
        <f t="shared" si="310"/>
        <v>0</v>
      </c>
      <c r="K119" s="243">
        <f t="shared" si="310"/>
        <v>0</v>
      </c>
      <c r="L119" s="243">
        <f t="shared" si="310"/>
        <v>0</v>
      </c>
      <c r="M119" s="243">
        <f t="shared" si="310"/>
        <v>1</v>
      </c>
      <c r="N119" s="140">
        <f t="shared" si="310"/>
        <v>1</v>
      </c>
      <c r="O119" s="140">
        <f t="shared" si="310"/>
        <v>18</v>
      </c>
      <c r="P119" s="140">
        <f t="shared" si="310"/>
        <v>18</v>
      </c>
      <c r="Q119" s="243">
        <f t="shared" si="310"/>
        <v>0</v>
      </c>
      <c r="R119" s="243">
        <f t="shared" si="310"/>
        <v>0</v>
      </c>
      <c r="S119" s="243">
        <f t="shared" si="310"/>
        <v>0</v>
      </c>
      <c r="T119" s="243">
        <f t="shared" si="310"/>
        <v>0</v>
      </c>
      <c r="U119" s="243">
        <f t="shared" si="310"/>
        <v>0</v>
      </c>
      <c r="V119" s="140">
        <f>SUM(V76,V118)</f>
        <v>0</v>
      </c>
      <c r="W119" s="140">
        <f t="shared" si="310"/>
        <v>5</v>
      </c>
      <c r="X119" s="140">
        <f t="shared" si="310"/>
        <v>4</v>
      </c>
      <c r="Y119" s="243">
        <f t="shared" si="310"/>
        <v>0</v>
      </c>
      <c r="Z119" s="243">
        <f t="shared" si="310"/>
        <v>0</v>
      </c>
      <c r="AA119" s="243">
        <f t="shared" si="310"/>
        <v>0</v>
      </c>
      <c r="AB119" s="243">
        <f t="shared" si="310"/>
        <v>0</v>
      </c>
      <c r="AC119" s="243">
        <f t="shared" si="310"/>
        <v>1</v>
      </c>
      <c r="AD119" s="140">
        <f t="shared" si="310"/>
        <v>1</v>
      </c>
      <c r="AE119" s="140">
        <f t="shared" si="310"/>
        <v>19</v>
      </c>
      <c r="AF119" s="140">
        <f t="shared" si="310"/>
        <v>19</v>
      </c>
      <c r="AG119" s="243">
        <f t="shared" si="310"/>
        <v>0</v>
      </c>
      <c r="AH119" s="243">
        <f t="shared" si="310"/>
        <v>0</v>
      </c>
      <c r="AI119" s="243">
        <f t="shared" si="310"/>
        <v>0</v>
      </c>
      <c r="AJ119" s="243">
        <f>SUM(AJ76,AJ118)</f>
        <v>0</v>
      </c>
      <c r="AK119" s="243">
        <f t="shared" si="310"/>
        <v>0</v>
      </c>
      <c r="AL119" s="140">
        <f t="shared" si="310"/>
        <v>0</v>
      </c>
      <c r="AM119" s="140">
        <f t="shared" ref="AM119:BR119" si="311">SUM(AM76,AM118)</f>
        <v>7</v>
      </c>
      <c r="AN119" s="140">
        <f t="shared" si="311"/>
        <v>7</v>
      </c>
      <c r="AO119" s="243">
        <f t="shared" si="311"/>
        <v>0</v>
      </c>
      <c r="AP119" s="243">
        <f t="shared" si="311"/>
        <v>0</v>
      </c>
      <c r="AQ119" s="243">
        <f t="shared" si="311"/>
        <v>0</v>
      </c>
      <c r="AR119" s="243">
        <f t="shared" si="311"/>
        <v>0</v>
      </c>
      <c r="AS119" s="243">
        <f t="shared" si="311"/>
        <v>0</v>
      </c>
      <c r="AT119" s="140">
        <f t="shared" si="311"/>
        <v>0</v>
      </c>
      <c r="AU119" s="140">
        <f t="shared" si="311"/>
        <v>21</v>
      </c>
      <c r="AV119" s="140">
        <f t="shared" si="311"/>
        <v>21</v>
      </c>
      <c r="AW119" s="140">
        <f t="shared" si="311"/>
        <v>0</v>
      </c>
      <c r="AX119" s="140">
        <f t="shared" si="311"/>
        <v>0</v>
      </c>
      <c r="AY119" s="140">
        <f t="shared" si="311"/>
        <v>0</v>
      </c>
      <c r="AZ119" s="140">
        <f t="shared" si="311"/>
        <v>0</v>
      </c>
      <c r="BA119" s="140">
        <f t="shared" si="311"/>
        <v>0</v>
      </c>
      <c r="BB119" s="140">
        <f t="shared" si="311"/>
        <v>0</v>
      </c>
      <c r="BC119" s="140">
        <f t="shared" si="311"/>
        <v>27</v>
      </c>
      <c r="BD119" s="140">
        <f t="shared" si="311"/>
        <v>25</v>
      </c>
      <c r="BE119" s="243">
        <f t="shared" si="311"/>
        <v>0</v>
      </c>
      <c r="BF119" s="243">
        <f t="shared" si="311"/>
        <v>0</v>
      </c>
      <c r="BG119" s="243">
        <f t="shared" si="311"/>
        <v>0</v>
      </c>
      <c r="BH119" s="243">
        <f t="shared" si="311"/>
        <v>0</v>
      </c>
      <c r="BI119" s="243">
        <f t="shared" si="311"/>
        <v>2</v>
      </c>
      <c r="BJ119" s="140">
        <f t="shared" si="311"/>
        <v>2</v>
      </c>
      <c r="BK119" s="140">
        <f t="shared" si="311"/>
        <v>58</v>
      </c>
      <c r="BL119" s="140">
        <f t="shared" si="311"/>
        <v>58</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0.93333333333333335</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0.8</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0.92592592592592593</v>
      </c>
      <c r="BI120" s="144"/>
      <c r="BJ120" s="146"/>
      <c r="BK120" s="141" t="s">
        <v>22</v>
      </c>
      <c r="BL120" s="631" t="s">
        <v>25</v>
      </c>
      <c r="BM120" s="642">
        <v>100</v>
      </c>
      <c r="BN120" s="642"/>
      <c r="BO120" s="644" t="s">
        <v>26</v>
      </c>
      <c r="BP120" s="646">
        <f>+BL119/BK119</f>
        <v>1</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6.6666666666666666E-2</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0.2</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7.407407407407407E-2</v>
      </c>
      <c r="BI122" s="153"/>
      <c r="BJ122" s="154"/>
      <c r="BK122" s="152" t="s">
        <v>27</v>
      </c>
      <c r="BL122" s="648" t="s">
        <v>25</v>
      </c>
      <c r="BM122" s="642">
        <v>100</v>
      </c>
      <c r="BN122" s="642"/>
      <c r="BO122" s="644" t="s">
        <v>26</v>
      </c>
      <c r="BP122" s="646">
        <f>+BR119/BK119</f>
        <v>0</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237</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t="s">
        <v>236</v>
      </c>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237</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t="s">
        <v>238</v>
      </c>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2023-09-04T14:23:48Z</dcterms:modified>
</cp:coreProperties>
</file>